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3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<sst xmlns="http://schemas.openxmlformats.org/spreadsheetml/2006/main" count="216" uniqueCount="111">
  <si>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</si>
  <si>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</si>
  <si>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</si>
  <si>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</si>
  <si>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</si>
  <si>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</si>
  <si>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</si>
  <si>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</si>
  <si>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</si>
  <si>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</si>
  <si>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</si>
  <si>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</si>
  <si>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</si>
  <si>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</si>
  <si>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</si>
  <si>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</si>
  <si>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</si>
  <si>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</si>
  <si>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</si>
  <si>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</si>
  <si>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</si>
  <si>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</si>
  <si>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</si>
  <si>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</si>
  <si>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</si>
  <si>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</si>
  <si>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</si>
  <si>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</si>
  <si>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</si>
  <si>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</si>
  <si>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</si>
  <si>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</si>
  <si>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</si>
  <si>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</si>
  <si>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</si>
  <si>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</si>
  <si>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</si>
  <si>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</si>
  <si>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</si>
  <si>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</si>
  <si>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</si>
  <si>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</si>
  <si>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</si>
  <si>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</si>
  <si>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</si>
  <si>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</si>
  <si>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</si>
  <si>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</si>
  <si>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</si>
  <si>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</si>
  <si>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</si>
  <si>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</si>
  <si>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</si>
  <si>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</si>
  <si>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</si>
  <si>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</si>
  <si>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</si>
  <si>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</si>
  <si>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</si>
  <si>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</si>
  <si>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</si>
  <si>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</si>
  <si>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</si>
  <si>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</si>
  <si>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</si>
  <si>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</si>
  <si>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</si>
  <si>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</si>
  <si>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</si>
  <si>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</si>
  <si>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</si>
  <si>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</si>
  <si>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</si>
  <si>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</si>
  <si>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</si>
  <si>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</si>
  <si>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</si>
  <si>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</si>
  <si>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</si>
  <si>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</si>
  <si>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</si>
  <si>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</si>
  <si>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</si>
  <si>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</si>
  <si>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</si>
  <si>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</si>
  <si>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</si>
  <si>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</si>
  <si>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</si>
  <si>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</si>
  <si>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</si>
  <si>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</si>
  <si>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УНЦ на проектные и изыскательские работы по ВЛ</t>
  </si>
  <si>
    <t xml:space="preserve">Проектная документация, ВЛ </t>
  </si>
  <si>
    <t>П3-01</t>
  </si>
  <si>
    <t>Электроснабжение ЭПУ потребителей в соответствии с договором на ТП № 3-38-22-0758 г. Краснодар</t>
  </si>
  <si>
    <t>Л7-29-1..4</t>
  </si>
  <si>
    <t xml:space="preserve">Электроснабжение ЭПУ потребителей в соответствии с договором на ТП № 3-38-24-1541 г. Краснодар </t>
  </si>
  <si>
    <t>P_N_Кд_24_ТП_8068</t>
  </si>
  <si>
    <t>кабель АВБШвнг сеч. 4х70</t>
  </si>
  <si>
    <t>0,168</t>
  </si>
  <si>
    <t>УНЦ КЛ 0,4 кВ</t>
  </si>
  <si>
    <t>КЛ-0,4</t>
  </si>
  <si>
    <t>К3-05-1..4</t>
  </si>
  <si>
    <t>Б2-01-1..4</t>
  </si>
  <si>
    <t>УНЦ на устройство траншеи КЛ и восстановление благоустройства по трассе</t>
  </si>
  <si>
    <t>Провод СИП-2 3х95+1х70</t>
  </si>
  <si>
    <t>0,05</t>
  </si>
  <si>
    <t>УНЦ на проектные и изыскательские работы для КЛ</t>
  </si>
  <si>
    <t xml:space="preserve">Проектная документация, КЛ </t>
  </si>
  <si>
    <t>П5-01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</si>
</sst>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0\ _₽_-;\-* #,##0.00000\ _₽_-;_-* &quot;-&quot;??\ _₽_-;_-@_-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1" fontId="6" fillId="24" borderId="23" xfId="0" applyNumberFormat="1" applyFont="1" applyFill="1" applyBorder="1" applyAlignment="1">
      <alignment horizontal="center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79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7" t="s">
        <v>81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04" t="s">
        <v>82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80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4" t="s">
        <v>89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86</v>
      </c>
      <c r="C18" s="103" t="s">
        <v>97</v>
      </c>
      <c r="D18" s="100" t="s">
        <v>98</v>
      </c>
      <c r="E18" s="66" t="s">
        <v>101</v>
      </c>
      <c r="F18" s="67" t="s">
        <v>102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100</v>
      </c>
      <c r="Q18" s="99" t="s">
        <v>58</v>
      </c>
      <c r="R18" s="102" t="s">
        <v>103</v>
      </c>
      <c r="S18" s="68">
        <v>1017.44</v>
      </c>
      <c r="T18" s="68">
        <v>1.41</v>
      </c>
      <c r="U18" s="68">
        <f>O18*P18*S18*T18</f>
        <v>241.01118719999999</v>
      </c>
      <c r="V18" s="67" t="s">
        <v>7</v>
      </c>
    </row>
    <row r="19" spans="2:22" s="57" customFormat="1" ht="31.5" x14ac:dyDescent="0.25">
      <c r="B19" s="85" t="s">
        <v>86</v>
      </c>
      <c r="C19" s="103" t="s">
        <v>97</v>
      </c>
      <c r="D19" s="100" t="s">
        <v>98</v>
      </c>
      <c r="E19" s="66" t="s">
        <v>105</v>
      </c>
      <c r="F19" s="67" t="s">
        <v>102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100</v>
      </c>
      <c r="Q19" s="99" t="s">
        <v>58</v>
      </c>
      <c r="R19" s="102" t="s">
        <v>104</v>
      </c>
      <c r="S19" s="68">
        <v>3355.08</v>
      </c>
      <c r="T19" s="68">
        <v>1.1599999999999999</v>
      </c>
      <c r="U19" s="68">
        <f>O19*P19*S19*T19</f>
        <v>653.83799039999997</v>
      </c>
      <c r="V19" s="67" t="s">
        <v>7</v>
      </c>
    </row>
    <row r="20" spans="2:22" ht="31.5" x14ac:dyDescent="0.25">
      <c r="B20" s="85" t="s">
        <v>86</v>
      </c>
      <c r="C20" s="103" t="s">
        <v>97</v>
      </c>
      <c r="D20" s="86" t="s">
        <v>98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106</v>
      </c>
      <c r="L20" s="65"/>
      <c r="M20" s="65"/>
      <c r="N20" s="90" t="s">
        <v>57</v>
      </c>
      <c r="O20" s="67" t="s">
        <v>56</v>
      </c>
      <c r="P20" s="67" t="s">
        <v>107</v>
      </c>
      <c r="Q20" s="90" t="s">
        <v>58</v>
      </c>
      <c r="R20" s="101" t="s">
        <v>96</v>
      </c>
      <c r="S20" s="68">
        <v>949.97</v>
      </c>
      <c r="T20" s="68">
        <v>2.0299999999999998</v>
      </c>
      <c r="U20" s="68">
        <f>O20*P20*S20*T20</f>
        <v>96.421955000000011</v>
      </c>
      <c r="V20" s="67" t="s">
        <v>7</v>
      </c>
    </row>
    <row r="21" spans="2:22" ht="31.5" x14ac:dyDescent="0.25">
      <c r="B21" s="85" t="s">
        <v>86</v>
      </c>
      <c r="C21" s="103" t="s">
        <v>97</v>
      </c>
      <c r="D21" s="86" t="s">
        <v>98</v>
      </c>
      <c r="E21" s="66" t="s">
        <v>92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93</v>
      </c>
      <c r="L21" s="65"/>
      <c r="M21" s="65"/>
      <c r="N21" s="102" t="s">
        <v>57</v>
      </c>
      <c r="O21" s="67" t="s">
        <v>56</v>
      </c>
      <c r="P21" s="67" t="s">
        <v>56</v>
      </c>
      <c r="Q21" s="102" t="s">
        <v>85</v>
      </c>
      <c r="R21" s="102" t="s">
        <v>94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85" t="s">
        <v>86</v>
      </c>
      <c r="C22" s="103" t="s">
        <v>97</v>
      </c>
      <c r="D22" s="86" t="s">
        <v>98</v>
      </c>
      <c r="E22" s="66" t="s">
        <v>108</v>
      </c>
      <c r="F22" s="67" t="s">
        <v>102</v>
      </c>
      <c r="G22" s="65"/>
      <c r="H22" s="65"/>
      <c r="I22" s="65" t="s">
        <v>90</v>
      </c>
      <c r="J22" s="67" t="s">
        <v>91</v>
      </c>
      <c r="K22" s="67" t="s">
        <v>109</v>
      </c>
      <c r="L22" s="65"/>
      <c r="M22" s="65"/>
      <c r="N22" s="90" t="s">
        <v>57</v>
      </c>
      <c r="O22" s="67" t="s">
        <v>56</v>
      </c>
      <c r="P22" s="67" t="s">
        <v>56</v>
      </c>
      <c r="Q22" s="90" t="s">
        <v>85</v>
      </c>
      <c r="R22" s="102" t="s">
        <v>110</v>
      </c>
      <c r="S22" s="68">
        <v>866.6</v>
      </c>
      <c r="T22" s="68">
        <v>1</v>
      </c>
      <c r="U22" s="68">
        <v>234.03</v>
      </c>
      <c r="V22" s="67" t="s">
        <v>7</v>
      </c>
    </row>
    <row r="23" spans="2:22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8">
        <f>SUM(U18:U22)</f>
        <v>1459.3311326</v>
      </c>
      <c r="V23" s="19" t="s">
        <v>7</v>
      </c>
    </row>
    <row r="24" spans="2:22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  <c r="T24" s="57"/>
      <c r="U24" s="57"/>
      <c r="V24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:C22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:C22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 D22">
    <cfRule type="duplicateValues" dxfId="5" priority="73"/>
    <cfRule type="duplicateValues" dxfId="4" priority="74"/>
  </conditionalFormatting>
  <conditionalFormatting sqref="D20 D22">
    <cfRule type="duplicateValues" dxfId="3" priority="77"/>
  </conditionalFormatting>
  <conditionalFormatting sqref="D21">
    <cfRule type="duplicateValues" dxfId="2" priority="1"/>
    <cfRule type="duplicateValues" dxfId="1" priority="2"/>
  </conditionalFormatting>
  <conditionalFormatting sqref="D21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89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R27" sqref="R27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6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6" customFormat="1" ht="18.75" x14ac:dyDescent="0.3">
      <c r="B9" s="120" t="s">
        <v>89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25">
      <c r="A15" s="41"/>
      <c r="B15" s="85" t="s">
        <v>86</v>
      </c>
      <c r="C15" s="89" t="s">
        <v>95</v>
      </c>
      <c r="D15" s="100" t="s">
        <v>98</v>
      </c>
      <c r="E15" s="70">
        <v>2025</v>
      </c>
      <c r="F15" s="70">
        <v>2026</v>
      </c>
      <c r="G15" s="39">
        <f>'20.1'!U23/1000</f>
        <v>1.4593311326</v>
      </c>
      <c r="H15" s="39">
        <f>G15*1.2</f>
        <v>1.7511973591200001</v>
      </c>
      <c r="I15" s="77">
        <f>H15*'20.4'!C14/100*'20.4'!D14/100*'20.4'!E14/100*'20.4'!F14/100*'20.4'!G14/100</f>
        <v>2.4369106894171635</v>
      </c>
      <c r="J15" s="88">
        <f>'20.2'!M16/1000</f>
        <v>0</v>
      </c>
      <c r="K15" s="39">
        <f>I15+J15</f>
        <v>2.4369106894171635</v>
      </c>
      <c r="L15" s="77"/>
      <c r="M15" s="81">
        <f>K15-L15</f>
        <v>2.4369106894171635</v>
      </c>
      <c r="N15" s="77">
        <v>0</v>
      </c>
      <c r="O15" s="77">
        <f>H15-N15</f>
        <v>1.7511973591200001</v>
      </c>
      <c r="P15" s="77">
        <f>SUM(Q15:W15)</f>
        <v>2.1886163879999998</v>
      </c>
      <c r="Q15" s="79"/>
      <c r="R15" s="80"/>
      <c r="S15" s="130">
        <v>1.0133215799999999</v>
      </c>
      <c r="T15" s="129">
        <v>1.1752948079999999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82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5" t="s">
        <v>80</v>
      </c>
      <c r="C8" s="125"/>
      <c r="D8" s="125"/>
      <c r="E8" s="125"/>
      <c r="F8" s="125"/>
      <c r="G8" s="125"/>
      <c r="H8" s="125"/>
      <c r="I8" s="125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6" t="s">
        <v>89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1"/>
      <c r="K12" s="64"/>
      <c r="L12" s="64"/>
    </row>
    <row r="13" spans="2:12" ht="18.75" x14ac:dyDescent="0.25">
      <c r="B13" s="127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2026-05-12T11:49:05Z</dcterms:modified>
</cp:coreProperties>
</file>